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650"/>
  </bookViews>
  <sheets>
    <sheet name="Ожидаемое по доходам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 l="1"/>
  <c r="G22" i="1"/>
  <c r="C22" i="1"/>
  <c r="D30" i="1" l="1"/>
  <c r="G30" i="1"/>
  <c r="C30" i="1"/>
  <c r="C9" i="1"/>
  <c r="G20" i="1" l="1"/>
  <c r="G16" i="1" l="1"/>
  <c r="G14" i="1" s="1"/>
  <c r="G9" i="1"/>
  <c r="G5" i="1" l="1"/>
  <c r="F8" i="1"/>
  <c r="F10" i="1"/>
  <c r="F11" i="1"/>
  <c r="F12" i="1"/>
  <c r="F13" i="1"/>
  <c r="F15" i="1"/>
  <c r="F17" i="1"/>
  <c r="F18" i="1"/>
  <c r="F19" i="1"/>
  <c r="F21" i="1"/>
  <c r="F23" i="1"/>
  <c r="F24" i="1"/>
  <c r="F26" i="1"/>
  <c r="F27" i="1"/>
  <c r="F28" i="1"/>
  <c r="F29" i="1"/>
  <c r="F31" i="1"/>
  <c r="F32" i="1"/>
  <c r="F33" i="1"/>
  <c r="F34" i="1"/>
  <c r="F35" i="1"/>
  <c r="E8" i="1"/>
  <c r="E10" i="1"/>
  <c r="E11" i="1"/>
  <c r="E12" i="1"/>
  <c r="E13" i="1"/>
  <c r="E15" i="1"/>
  <c r="E17" i="1"/>
  <c r="E18" i="1"/>
  <c r="E19" i="1"/>
  <c r="E23" i="1"/>
  <c r="E24" i="1"/>
  <c r="E26" i="1"/>
  <c r="E27" i="1"/>
  <c r="E28" i="1"/>
  <c r="E29" i="1"/>
  <c r="E31" i="1"/>
  <c r="E32" i="1"/>
  <c r="E33" i="1"/>
  <c r="E34" i="1"/>
  <c r="E35" i="1"/>
  <c r="D20" i="1"/>
  <c r="C20" i="1"/>
  <c r="C16" i="1"/>
  <c r="C14" i="1" s="1"/>
  <c r="C5" i="1" s="1"/>
  <c r="B22" i="1"/>
  <c r="B30" i="1"/>
  <c r="B36" i="1"/>
  <c r="B9" i="1"/>
  <c r="B16" i="1"/>
  <c r="B14" i="1" s="1"/>
  <c r="B7" i="1"/>
  <c r="E22" i="1" l="1"/>
  <c r="F22" i="1"/>
  <c r="E30" i="1"/>
  <c r="F30" i="1"/>
  <c r="B20" i="1"/>
  <c r="E36" i="1"/>
  <c r="G37" i="1"/>
  <c r="G39" i="1" s="1"/>
  <c r="F36" i="1"/>
  <c r="B5" i="1"/>
  <c r="E20" i="1" l="1"/>
  <c r="F20" i="1"/>
  <c r="F7" i="1"/>
  <c r="E7" i="1"/>
  <c r="D9" i="1"/>
  <c r="D16" i="1"/>
  <c r="D14" i="1" s="1"/>
  <c r="F16" i="1" l="1"/>
  <c r="F14" i="1" s="1"/>
  <c r="E16" i="1"/>
  <c r="E14" i="1" s="1"/>
  <c r="F9" i="1"/>
  <c r="E9" i="1"/>
  <c r="E5" i="1" l="1"/>
  <c r="D5" i="1"/>
  <c r="F5" i="1"/>
  <c r="D37" i="1" l="1"/>
  <c r="D39" i="1" s="1"/>
  <c r="B37" i="1" l="1"/>
  <c r="C37" i="1"/>
  <c r="E37" i="1" l="1"/>
  <c r="E39" i="1" s="1"/>
  <c r="C39" i="1"/>
  <c r="F37" i="1"/>
  <c r="F39" i="1" s="1"/>
</calcChain>
</file>

<file path=xl/sharedStrings.xml><?xml version="1.0" encoding="utf-8"?>
<sst xmlns="http://schemas.openxmlformats.org/spreadsheetml/2006/main" count="44" uniqueCount="43">
  <si>
    <t>Наименование вида дохода</t>
  </si>
  <si>
    <t>Налоговые доходы</t>
  </si>
  <si>
    <t>в том числе:</t>
  </si>
  <si>
    <t>Неналоговые доходы</t>
  </si>
  <si>
    <t xml:space="preserve">Итого собственных доходов </t>
  </si>
  <si>
    <t xml:space="preserve">Абсолютное отклонение ожидаемого исполнения от плана </t>
  </si>
  <si>
    <t>Налог на доходы физических лиц</t>
  </si>
  <si>
    <t>Акцизы</t>
  </si>
  <si>
    <t>Налог на имущество физических лиц</t>
  </si>
  <si>
    <t>Земельный налог:</t>
  </si>
  <si>
    <t xml:space="preserve">Государственная пошлина </t>
  </si>
  <si>
    <t>Доходы от платных услуг</t>
  </si>
  <si>
    <t>Штрафы</t>
  </si>
  <si>
    <t>Плата за негативное воздействие на окружающую среду</t>
  </si>
  <si>
    <t>% исполнения к уточненному плану на 01.11.2021</t>
  </si>
  <si>
    <t>Налоги на совокупный доход:</t>
  </si>
  <si>
    <t>Налоги на имущество:</t>
  </si>
  <si>
    <t>Доходы от использования имущества:</t>
  </si>
  <si>
    <t>Продажа имущества:</t>
  </si>
  <si>
    <t>плата за увеличение зем. уч.</t>
  </si>
  <si>
    <t>доходы от приватизации имущества</t>
  </si>
  <si>
    <t>продажа имущества</t>
  </si>
  <si>
    <t>продажа земли</t>
  </si>
  <si>
    <t>платежи от Мупов</t>
  </si>
  <si>
    <t>прочие доходы от использования имущества</t>
  </si>
  <si>
    <t>аренда имущества</t>
  </si>
  <si>
    <t>аренда земли</t>
  </si>
  <si>
    <t>земельный налог с организаций</t>
  </si>
  <si>
    <t>земельный налог с физических лиц</t>
  </si>
  <si>
    <t>налог ,взимаемый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</si>
  <si>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</si>
  <si>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сельхоз.налог</t>
  </si>
  <si>
    <t>налог, взимаемый в виде стоимости патента</t>
  </si>
  <si>
    <t>Уточненный план 
2021</t>
  </si>
  <si>
    <t>тыс.рублей</t>
  </si>
  <si>
    <t>Безвозмездные поступления</t>
  </si>
  <si>
    <t>Доходы бюджета - Всего</t>
  </si>
  <si>
    <t>Ожидаемое поступление налоговых и неналоговых доходов бюджета 
городского округа Семеновский за 2024 год</t>
  </si>
  <si>
    <t>Уточненный план на 01.11.2024</t>
  </si>
  <si>
    <t>Фактическое поступление на 01.11.2024</t>
  </si>
  <si>
    <t>Ожидаемое поступление за 2024 год</t>
  </si>
  <si>
    <t>Плата по соглашениям об установлении сервитута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</si>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</sst>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164" fontId="4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4" fillId="0" borderId="1" xfId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164" fontId="7" fillId="0" borderId="1" xfId="0" applyNumberFormat="1" applyFont="1" applyBorder="1"/>
    <xf numFmtId="164" fontId="8" fillId="0" borderId="1" xfId="0" applyNumberFormat="1" applyFont="1" applyBorder="1"/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25" zoomScale="190" zoomScaleNormal="190" workbookViewId="0">
      <selection activeCell="D39" sqref="D39"/>
    </sheetView>
  </sheetViews>
  <sheetFormatPr defaultRowHeight="15" x14ac:dyDescent="0.25"/>
  <cols>
    <col min="1" max="1" width="40" customWidth="1"/>
    <col min="2" max="2" width="15.28515625" hidden="1" customWidth="1"/>
    <col min="3" max="3" width="15.28515625" customWidth="1"/>
    <col min="4" max="4" width="13.42578125" customWidth="1"/>
    <col min="5" max="5" width="14.5703125" hidden="1" customWidth="1"/>
    <col min="6" max="6" width="16.140625" hidden="1" customWidth="1"/>
    <col min="7" max="7" width="15.5703125" customWidth="1"/>
  </cols>
  <sheetData>
    <row r="1" spans="1:7" ht="14.45" hidden="1" x14ac:dyDescent="0.3"/>
    <row r="2" spans="1:7" ht="60" customHeight="1" x14ac:dyDescent="0.25">
      <c r="A2" s="15" t="s">
        <v>37</v>
      </c>
      <c r="B2" s="15"/>
      <c r="C2" s="15"/>
      <c r="D2" s="15"/>
      <c r="E2" s="15"/>
      <c r="F2" s="15"/>
      <c r="G2" s="15"/>
    </row>
    <row r="3" spans="1:7" x14ac:dyDescent="0.25">
      <c r="A3" s="1"/>
      <c r="B3" s="1"/>
      <c r="C3" s="1"/>
      <c r="D3" s="1"/>
      <c r="E3" s="1"/>
      <c r="F3" s="1"/>
      <c r="G3" s="10" t="s">
        <v>34</v>
      </c>
    </row>
    <row r="4" spans="1:7" ht="63.75" x14ac:dyDescent="0.25">
      <c r="A4" s="9" t="s">
        <v>0</v>
      </c>
      <c r="B4" s="9" t="s">
        <v>33</v>
      </c>
      <c r="C4" s="9" t="s">
        <v>38</v>
      </c>
      <c r="D4" s="9" t="s">
        <v>39</v>
      </c>
      <c r="E4" s="9" t="s">
        <v>14</v>
      </c>
      <c r="F4" s="9" t="s">
        <v>5</v>
      </c>
      <c r="G4" s="9" t="s">
        <v>40</v>
      </c>
    </row>
    <row r="5" spans="1:7" x14ac:dyDescent="0.25">
      <c r="A5" s="2" t="s">
        <v>1</v>
      </c>
      <c r="B5" s="3" t="e">
        <f>B7+B8+B9+B14+B19+#REF!</f>
        <v>#REF!</v>
      </c>
      <c r="C5" s="3">
        <f>C7+C8+C9+C14+C19</f>
        <v>925133.2</v>
      </c>
      <c r="D5" s="3">
        <f t="shared" ref="D5:G5" si="0">D7+D8+D9+D14+D19</f>
        <v>790217.1</v>
      </c>
      <c r="E5" s="3">
        <f t="shared" si="0"/>
        <v>547.17357416627988</v>
      </c>
      <c r="F5" s="3">
        <f t="shared" si="0"/>
        <v>-134916.09999999998</v>
      </c>
      <c r="G5" s="3">
        <f t="shared" si="0"/>
        <v>1038092</v>
      </c>
    </row>
    <row r="6" spans="1:7" x14ac:dyDescent="0.25">
      <c r="A6" s="5" t="s">
        <v>2</v>
      </c>
      <c r="B6" s="4"/>
      <c r="C6" s="4"/>
      <c r="D6" s="4"/>
      <c r="E6" s="3"/>
      <c r="F6" s="3"/>
      <c r="G6" s="4"/>
    </row>
    <row r="7" spans="1:7" x14ac:dyDescent="0.25">
      <c r="A7" s="6" t="s">
        <v>6</v>
      </c>
      <c r="B7" s="4" t="e">
        <f>#REF!+#REF!</f>
        <v>#REF!</v>
      </c>
      <c r="C7" s="4">
        <v>771187.7</v>
      </c>
      <c r="D7" s="4">
        <v>650019.1</v>
      </c>
      <c r="E7" s="3">
        <f t="shared" ref="E7:E37" si="1">D7/C7*100</f>
        <v>84.288053349398595</v>
      </c>
      <c r="F7" s="3">
        <f t="shared" ref="F7:F37" si="2">D7-C7</f>
        <v>-121168.59999999998</v>
      </c>
      <c r="G7" s="4">
        <v>865392.5</v>
      </c>
    </row>
    <row r="8" spans="1:7" x14ac:dyDescent="0.25">
      <c r="A8" s="6" t="s">
        <v>7</v>
      </c>
      <c r="B8" s="4">
        <v>31646.6</v>
      </c>
      <c r="C8" s="4">
        <v>43381.1</v>
      </c>
      <c r="D8" s="4">
        <v>38839.9</v>
      </c>
      <c r="E8" s="3">
        <f t="shared" si="1"/>
        <v>89.531846818084375</v>
      </c>
      <c r="F8" s="3">
        <f t="shared" si="2"/>
        <v>-4541.1999999999971</v>
      </c>
      <c r="G8" s="4">
        <v>46310.2</v>
      </c>
    </row>
    <row r="9" spans="1:7" x14ac:dyDescent="0.25">
      <c r="A9" s="6" t="s">
        <v>15</v>
      </c>
      <c r="B9" s="4">
        <f>B10+B11+B12+B13</f>
        <v>29516.400000000001</v>
      </c>
      <c r="C9" s="4">
        <f>C10+C11+C12+C13</f>
        <v>45871</v>
      </c>
      <c r="D9" s="4">
        <f>SUM(D10:D13)</f>
        <v>56481</v>
      </c>
      <c r="E9" s="3">
        <f t="shared" si="1"/>
        <v>123.13008218700267</v>
      </c>
      <c r="F9" s="3">
        <f t="shared" si="2"/>
        <v>10610</v>
      </c>
      <c r="G9" s="4">
        <f>SUM(G10:G13)</f>
        <v>56481</v>
      </c>
    </row>
    <row r="10" spans="1:7" ht="27.6" customHeight="1" x14ac:dyDescent="0.25">
      <c r="A10" s="5" t="s">
        <v>29</v>
      </c>
      <c r="B10" s="7">
        <v>17814.8</v>
      </c>
      <c r="C10" s="7">
        <v>33668.9</v>
      </c>
      <c r="D10" s="7">
        <v>45199.5</v>
      </c>
      <c r="E10" s="3">
        <f t="shared" si="1"/>
        <v>134.24703509767173</v>
      </c>
      <c r="F10" s="3">
        <f t="shared" si="2"/>
        <v>11530.599999999999</v>
      </c>
      <c r="G10" s="7">
        <v>45199.5</v>
      </c>
    </row>
    <row r="11" spans="1:7" ht="27.6" customHeight="1" x14ac:dyDescent="0.25">
      <c r="A11" s="5" t="s">
        <v>30</v>
      </c>
      <c r="B11" s="7">
        <v>2278</v>
      </c>
      <c r="C11" s="7">
        <v>0</v>
      </c>
      <c r="D11" s="7">
        <v>43.6</v>
      </c>
      <c r="E11" s="3" t="e">
        <f t="shared" si="1"/>
        <v>#DIV/0!</v>
      </c>
      <c r="F11" s="3">
        <f t="shared" si="2"/>
        <v>43.6</v>
      </c>
      <c r="G11" s="7">
        <v>43.6</v>
      </c>
    </row>
    <row r="12" spans="1:7" x14ac:dyDescent="0.25">
      <c r="A12" s="5" t="s">
        <v>31</v>
      </c>
      <c r="B12" s="7">
        <v>1184.7</v>
      </c>
      <c r="C12" s="7">
        <v>3900</v>
      </c>
      <c r="D12" s="7">
        <v>3117</v>
      </c>
      <c r="E12" s="3">
        <f t="shared" si="1"/>
        <v>79.92307692307692</v>
      </c>
      <c r="F12" s="3">
        <f t="shared" si="2"/>
        <v>-783</v>
      </c>
      <c r="G12" s="7">
        <v>3117</v>
      </c>
    </row>
    <row r="13" spans="1:7" x14ac:dyDescent="0.25">
      <c r="A13" s="5" t="s">
        <v>32</v>
      </c>
      <c r="B13" s="7">
        <v>8238.9</v>
      </c>
      <c r="C13" s="7">
        <v>8302.1</v>
      </c>
      <c r="D13" s="7">
        <v>8120.9</v>
      </c>
      <c r="E13" s="3">
        <f t="shared" si="1"/>
        <v>97.817419688994349</v>
      </c>
      <c r="F13" s="3">
        <f t="shared" si="2"/>
        <v>-181.20000000000073</v>
      </c>
      <c r="G13" s="7">
        <v>8120.9</v>
      </c>
    </row>
    <row r="14" spans="1:7" x14ac:dyDescent="0.25">
      <c r="A14" s="6" t="s">
        <v>16</v>
      </c>
      <c r="B14" s="4">
        <f>B15+B16</f>
        <v>56400</v>
      </c>
      <c r="C14" s="4">
        <f>C15+C16</f>
        <v>59515.6</v>
      </c>
      <c r="D14" s="4">
        <f t="shared" ref="D14:G14" si="3">D15+D16</f>
        <v>38331</v>
      </c>
      <c r="E14" s="4">
        <f t="shared" si="3"/>
        <v>123.7973103795257</v>
      </c>
      <c r="F14" s="4">
        <f t="shared" si="3"/>
        <v>-21184.6</v>
      </c>
      <c r="G14" s="4">
        <f t="shared" si="3"/>
        <v>60762.3</v>
      </c>
    </row>
    <row r="15" spans="1:7" x14ac:dyDescent="0.25">
      <c r="A15" s="6" t="s">
        <v>8</v>
      </c>
      <c r="B15" s="4">
        <v>16992</v>
      </c>
      <c r="C15" s="4">
        <v>21931.5</v>
      </c>
      <c r="D15" s="4">
        <v>11485.3</v>
      </c>
      <c r="E15" s="3">
        <f t="shared" si="1"/>
        <v>52.368967010920365</v>
      </c>
      <c r="F15" s="3">
        <f t="shared" si="2"/>
        <v>-10446.200000000001</v>
      </c>
      <c r="G15" s="4">
        <v>21931.5</v>
      </c>
    </row>
    <row r="16" spans="1:7" x14ac:dyDescent="0.25">
      <c r="A16" s="6" t="s">
        <v>9</v>
      </c>
      <c r="B16" s="4">
        <f>B17+B18</f>
        <v>39408</v>
      </c>
      <c r="C16" s="4">
        <f>C17+C18</f>
        <v>37584.1</v>
      </c>
      <c r="D16" s="4">
        <f>SUM(D17:D18)</f>
        <v>26845.7</v>
      </c>
      <c r="E16" s="3">
        <f t="shared" si="1"/>
        <v>71.42834336860534</v>
      </c>
      <c r="F16" s="3">
        <f t="shared" si="2"/>
        <v>-10738.399999999998</v>
      </c>
      <c r="G16" s="4">
        <f>SUM(G17:G18)</f>
        <v>38830.800000000003</v>
      </c>
    </row>
    <row r="17" spans="1:7" x14ac:dyDescent="0.25">
      <c r="A17" s="5" t="s">
        <v>27</v>
      </c>
      <c r="B17" s="7">
        <v>19708</v>
      </c>
      <c r="C17" s="7">
        <v>15680</v>
      </c>
      <c r="D17" s="7">
        <v>16926.7</v>
      </c>
      <c r="E17" s="3">
        <f t="shared" si="1"/>
        <v>107.95089285714286</v>
      </c>
      <c r="F17" s="3">
        <f t="shared" si="2"/>
        <v>1246.7000000000007</v>
      </c>
      <c r="G17" s="7">
        <v>16926.7</v>
      </c>
    </row>
    <row r="18" spans="1:7" x14ac:dyDescent="0.25">
      <c r="A18" s="5" t="s">
        <v>28</v>
      </c>
      <c r="B18" s="7">
        <v>19700</v>
      </c>
      <c r="C18" s="7">
        <v>21904.1</v>
      </c>
      <c r="D18" s="7">
        <v>9919</v>
      </c>
      <c r="E18" s="3">
        <f t="shared" si="1"/>
        <v>45.283759661433251</v>
      </c>
      <c r="F18" s="3">
        <f t="shared" si="2"/>
        <v>-11985.099999999999</v>
      </c>
      <c r="G18" s="7">
        <v>21904.1</v>
      </c>
    </row>
    <row r="19" spans="1:7" x14ac:dyDescent="0.25">
      <c r="A19" s="6" t="s">
        <v>10</v>
      </c>
      <c r="B19" s="4">
        <v>3564.5</v>
      </c>
      <c r="C19" s="4">
        <v>5177.8</v>
      </c>
      <c r="D19" s="4">
        <v>6546.1</v>
      </c>
      <c r="E19" s="3">
        <f t="shared" si="1"/>
        <v>126.42628143226852</v>
      </c>
      <c r="F19" s="3">
        <f t="shared" si="2"/>
        <v>1368.3000000000002</v>
      </c>
      <c r="G19" s="4">
        <v>9146</v>
      </c>
    </row>
    <row r="20" spans="1:7" x14ac:dyDescent="0.25">
      <c r="A20" s="2" t="s">
        <v>3</v>
      </c>
      <c r="B20" s="3" t="e">
        <f>B22+B28+B29+B30+B35+B36</f>
        <v>#REF!</v>
      </c>
      <c r="C20" s="3">
        <f>C22+C28+C29+C30+C35+C36</f>
        <v>88608.9</v>
      </c>
      <c r="D20" s="3">
        <f t="shared" ref="D20:G20" si="4">D22+D28+D29+D30+D35+D36</f>
        <v>98401.1</v>
      </c>
      <c r="E20" s="3" t="e">
        <f t="shared" si="4"/>
        <v>#DIV/0!</v>
      </c>
      <c r="F20" s="3">
        <f t="shared" si="4"/>
        <v>9842.5000000000036</v>
      </c>
      <c r="G20" s="3">
        <f t="shared" si="4"/>
        <v>102673.7</v>
      </c>
    </row>
    <row r="21" spans="1:7" x14ac:dyDescent="0.25">
      <c r="A21" s="5" t="s">
        <v>2</v>
      </c>
      <c r="B21" s="7"/>
      <c r="C21" s="7"/>
      <c r="D21" s="7"/>
      <c r="E21" s="3"/>
      <c r="F21" s="3">
        <f t="shared" si="2"/>
        <v>0</v>
      </c>
      <c r="G21" s="7"/>
    </row>
    <row r="22" spans="1:7" x14ac:dyDescent="0.25">
      <c r="A22" s="6" t="s">
        <v>17</v>
      </c>
      <c r="B22" s="4">
        <f>B23+B24+B26+B27</f>
        <v>27548.9</v>
      </c>
      <c r="C22" s="4">
        <f>SUM(C23:C27)</f>
        <v>55017.299999999996</v>
      </c>
      <c r="D22" s="4">
        <f t="shared" ref="D22:G22" si="5">SUM(D23:D27)</f>
        <v>44223.1</v>
      </c>
      <c r="E22" s="4">
        <f t="shared" si="5"/>
        <v>378.40264482264951</v>
      </c>
      <c r="F22" s="4">
        <f t="shared" si="5"/>
        <v>-10743.899999999996</v>
      </c>
      <c r="G22" s="4">
        <f t="shared" si="5"/>
        <v>48495.7</v>
      </c>
    </row>
    <row r="23" spans="1:7" x14ac:dyDescent="0.25">
      <c r="A23" s="5" t="s">
        <v>26</v>
      </c>
      <c r="B23" s="7">
        <v>11486.6</v>
      </c>
      <c r="C23" s="7">
        <v>16507.2</v>
      </c>
      <c r="D23" s="4">
        <v>11230.7</v>
      </c>
      <c r="E23" s="3">
        <f t="shared" si="1"/>
        <v>68.035160414849287</v>
      </c>
      <c r="F23" s="3">
        <f t="shared" si="2"/>
        <v>-5276.5</v>
      </c>
      <c r="G23" s="4">
        <v>13476.7</v>
      </c>
    </row>
    <row r="24" spans="1:7" x14ac:dyDescent="0.25">
      <c r="A24" s="5" t="s">
        <v>25</v>
      </c>
      <c r="B24" s="7">
        <v>14727.6</v>
      </c>
      <c r="C24" s="7">
        <v>36871.699999999997</v>
      </c>
      <c r="D24" s="4">
        <v>30672.2</v>
      </c>
      <c r="E24" s="3">
        <f t="shared" si="1"/>
        <v>83.186291925785909</v>
      </c>
      <c r="F24" s="3">
        <f t="shared" si="2"/>
        <v>-6199.4999999999964</v>
      </c>
      <c r="G24" s="4">
        <v>32272.2</v>
      </c>
    </row>
    <row r="25" spans="1:7" ht="26.25" x14ac:dyDescent="0.25">
      <c r="A25" s="5" t="s">
        <v>41</v>
      </c>
      <c r="B25" s="7"/>
      <c r="C25" s="7">
        <v>191</v>
      </c>
      <c r="D25" s="4">
        <v>140.69999999999999</v>
      </c>
      <c r="E25" s="3"/>
      <c r="F25" s="3"/>
      <c r="G25" s="4">
        <v>140.69999999999999</v>
      </c>
    </row>
    <row r="26" spans="1:7" ht="16.5" customHeight="1" x14ac:dyDescent="0.25">
      <c r="A26" s="5" t="s">
        <v>24</v>
      </c>
      <c r="B26" s="7">
        <v>1308.7</v>
      </c>
      <c r="C26" s="7">
        <v>1380.1</v>
      </c>
      <c r="D26" s="4">
        <v>2130.5</v>
      </c>
      <c r="E26" s="3">
        <f t="shared" si="1"/>
        <v>154.37287153104847</v>
      </c>
      <c r="F26" s="3">
        <f t="shared" si="2"/>
        <v>750.40000000000009</v>
      </c>
      <c r="G26" s="4">
        <v>2557.1</v>
      </c>
    </row>
    <row r="27" spans="1:7" x14ac:dyDescent="0.25">
      <c r="A27" s="5" t="s">
        <v>23</v>
      </c>
      <c r="B27" s="7">
        <v>26</v>
      </c>
      <c r="C27" s="7">
        <v>67.3</v>
      </c>
      <c r="D27" s="4">
        <v>49</v>
      </c>
      <c r="E27" s="3">
        <f t="shared" si="1"/>
        <v>72.808320950965836</v>
      </c>
      <c r="F27" s="3">
        <f t="shared" si="2"/>
        <v>-18.299999999999997</v>
      </c>
      <c r="G27" s="4">
        <v>49</v>
      </c>
    </row>
    <row r="28" spans="1:7" ht="26.25" x14ac:dyDescent="0.25">
      <c r="A28" s="6" t="s">
        <v>13</v>
      </c>
      <c r="B28" s="4">
        <v>808.6</v>
      </c>
      <c r="C28" s="4">
        <v>137.69999999999999</v>
      </c>
      <c r="D28" s="4">
        <v>135.1</v>
      </c>
      <c r="E28" s="3">
        <f t="shared" si="1"/>
        <v>98.111837327523617</v>
      </c>
      <c r="F28" s="3">
        <f t="shared" si="2"/>
        <v>-2.5999999999999943</v>
      </c>
      <c r="G28" s="4">
        <v>135.1</v>
      </c>
    </row>
    <row r="29" spans="1:7" x14ac:dyDescent="0.25">
      <c r="A29" s="6" t="s">
        <v>11</v>
      </c>
      <c r="B29" s="4">
        <v>2169</v>
      </c>
      <c r="C29" s="4">
        <v>1212</v>
      </c>
      <c r="D29" s="4">
        <v>13466.4</v>
      </c>
      <c r="E29" s="3">
        <f t="shared" si="1"/>
        <v>1111.0891089108911</v>
      </c>
      <c r="F29" s="3">
        <f t="shared" si="2"/>
        <v>12254.4</v>
      </c>
      <c r="G29" s="4">
        <v>13466.4</v>
      </c>
    </row>
    <row r="30" spans="1:7" x14ac:dyDescent="0.25">
      <c r="A30" s="6" t="s">
        <v>18</v>
      </c>
      <c r="B30" s="4" t="e">
        <f>B31+B32+#REF!+B33+B34</f>
        <v>#REF!</v>
      </c>
      <c r="C30" s="4">
        <f>C31+C32+C33+C34</f>
        <v>14000</v>
      </c>
      <c r="D30" s="4">
        <f t="shared" ref="D30:G30" si="6">D31+D32+D33+D34</f>
        <v>21766.7</v>
      </c>
      <c r="E30" s="4" t="e">
        <f t="shared" si="6"/>
        <v>#DIV/0!</v>
      </c>
      <c r="F30" s="4">
        <f t="shared" si="6"/>
        <v>7766.7000000000007</v>
      </c>
      <c r="G30" s="4">
        <f t="shared" si="6"/>
        <v>21766.7</v>
      </c>
    </row>
    <row r="31" spans="1:7" x14ac:dyDescent="0.25">
      <c r="A31" s="8" t="s">
        <v>22</v>
      </c>
      <c r="B31" s="7">
        <v>5000</v>
      </c>
      <c r="C31" s="7">
        <v>5000</v>
      </c>
      <c r="D31" s="4">
        <v>10922.1</v>
      </c>
      <c r="E31" s="3">
        <f t="shared" si="1"/>
        <v>218.44200000000004</v>
      </c>
      <c r="F31" s="3">
        <f t="shared" si="2"/>
        <v>5922.1</v>
      </c>
      <c r="G31" s="4">
        <v>10922.1</v>
      </c>
    </row>
    <row r="32" spans="1:7" x14ac:dyDescent="0.25">
      <c r="A32" s="5" t="s">
        <v>21</v>
      </c>
      <c r="B32" s="7">
        <v>3000</v>
      </c>
      <c r="C32" s="7">
        <v>0</v>
      </c>
      <c r="D32" s="4">
        <v>0</v>
      </c>
      <c r="E32" s="3" t="e">
        <f t="shared" si="1"/>
        <v>#DIV/0!</v>
      </c>
      <c r="F32" s="3">
        <f t="shared" si="2"/>
        <v>0</v>
      </c>
      <c r="G32" s="4">
        <v>0</v>
      </c>
    </row>
    <row r="33" spans="1:7" x14ac:dyDescent="0.25">
      <c r="A33" s="5" t="s">
        <v>20</v>
      </c>
      <c r="B33" s="7">
        <v>10</v>
      </c>
      <c r="C33" s="7">
        <v>1000</v>
      </c>
      <c r="D33" s="4">
        <v>877.5</v>
      </c>
      <c r="E33" s="3">
        <f t="shared" si="1"/>
        <v>87.75</v>
      </c>
      <c r="F33" s="3">
        <f t="shared" si="2"/>
        <v>-122.5</v>
      </c>
      <c r="G33" s="4">
        <v>877.5</v>
      </c>
    </row>
    <row r="34" spans="1:7" x14ac:dyDescent="0.25">
      <c r="A34" s="5" t="s">
        <v>19</v>
      </c>
      <c r="B34" s="7">
        <v>2285.4</v>
      </c>
      <c r="C34" s="7">
        <v>8000</v>
      </c>
      <c r="D34" s="4">
        <v>9967.1</v>
      </c>
      <c r="E34" s="3">
        <f t="shared" si="1"/>
        <v>124.58875</v>
      </c>
      <c r="F34" s="3">
        <f t="shared" si="2"/>
        <v>1967.1000000000004</v>
      </c>
      <c r="G34" s="4">
        <v>9967.1</v>
      </c>
    </row>
    <row r="35" spans="1:7" x14ac:dyDescent="0.25">
      <c r="A35" s="6" t="s">
        <v>12</v>
      </c>
      <c r="B35" s="4">
        <v>906.3</v>
      </c>
      <c r="C35" s="4">
        <v>2690</v>
      </c>
      <c r="D35" s="4">
        <v>3102</v>
      </c>
      <c r="E35" s="3">
        <f t="shared" si="1"/>
        <v>115.31598513011151</v>
      </c>
      <c r="F35" s="3">
        <f t="shared" si="2"/>
        <v>412</v>
      </c>
      <c r="G35" s="4">
        <v>3102</v>
      </c>
    </row>
    <row r="36" spans="1:7" x14ac:dyDescent="0.25">
      <c r="A36" s="6" t="s">
        <v>42</v>
      </c>
      <c r="B36" s="4" t="e">
        <f>#REF!+#REF!</f>
        <v>#REF!</v>
      </c>
      <c r="C36" s="4">
        <v>15551.9</v>
      </c>
      <c r="D36" s="4">
        <v>15707.8</v>
      </c>
      <c r="E36" s="3">
        <f t="shared" si="1"/>
        <v>101.00244986143171</v>
      </c>
      <c r="F36" s="3">
        <f t="shared" si="2"/>
        <v>155.89999999999964</v>
      </c>
      <c r="G36" s="4">
        <v>15707.8</v>
      </c>
    </row>
    <row r="37" spans="1:7" ht="18" customHeight="1" x14ac:dyDescent="0.25">
      <c r="A37" s="2" t="s">
        <v>4</v>
      </c>
      <c r="B37" s="3" t="e">
        <f>B5+B20</f>
        <v>#REF!</v>
      </c>
      <c r="C37" s="3">
        <f>C5+C20</f>
        <v>1013742.1</v>
      </c>
      <c r="D37" s="3">
        <f>D5+D20</f>
        <v>888618.2</v>
      </c>
      <c r="E37" s="3">
        <f t="shared" si="1"/>
        <v>87.657225639538893</v>
      </c>
      <c r="F37" s="3">
        <f t="shared" si="2"/>
        <v>-125123.90000000002</v>
      </c>
      <c r="G37" s="3">
        <f>G5+G20</f>
        <v>1140765.7</v>
      </c>
    </row>
    <row r="38" spans="1:7" x14ac:dyDescent="0.25">
      <c r="A38" s="12" t="s">
        <v>35</v>
      </c>
      <c r="B38" s="12"/>
      <c r="C38" s="14">
        <v>1613266.6</v>
      </c>
      <c r="D38" s="14">
        <v>1289166.2</v>
      </c>
      <c r="E38" s="14"/>
      <c r="F38" s="14"/>
      <c r="G38" s="14">
        <v>1613266.6</v>
      </c>
    </row>
    <row r="39" spans="1:7" x14ac:dyDescent="0.25">
      <c r="A39" s="11" t="s">
        <v>36</v>
      </c>
      <c r="B39" s="11"/>
      <c r="C39" s="13">
        <f>C37+C38</f>
        <v>2627008.7000000002</v>
      </c>
      <c r="D39" s="13">
        <f t="shared" ref="D39:G39" si="7">D37+D38</f>
        <v>2177784.4</v>
      </c>
      <c r="E39" s="13">
        <f t="shared" si="7"/>
        <v>87.657225639538893</v>
      </c>
      <c r="F39" s="13">
        <f t="shared" si="7"/>
        <v>-125123.90000000002</v>
      </c>
      <c r="G39" s="13">
        <f t="shared" si="7"/>
        <v>2754032.3</v>
      </c>
    </row>
    <row r="40" spans="1:7" x14ac:dyDescent="0.25">
      <c r="A40" s="1"/>
      <c r="B40" s="1"/>
      <c r="C40" s="1"/>
      <c r="D40" s="1"/>
      <c r="E40" s="1"/>
      <c r="F40" s="1"/>
    </row>
    <row r="41" spans="1:7" x14ac:dyDescent="0.25">
      <c r="A41" s="1"/>
      <c r="B41" s="1"/>
      <c r="C41" s="1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 по доходам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munkontr</dc:creator>
  <cp:lastModifiedBy>Dohod1</cp:lastModifiedBy>
  <cp:lastPrinted>2024-11-13T19:39:51Z</cp:lastPrinted>
  <dcterms:created xsi:type="dcterms:W3CDTF">2017-09-11T07:44:42Z</dcterms:created>
  <dcterms:modified xsi:type="dcterms:W3CDTF">2024-11-13T19:40:06Z</dcterms:modified>
</cp:coreProperties>
</file>